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J15" i="1" l="1"/>
  <c r="I15" i="1"/>
  <c r="J13" i="1"/>
  <c r="I13" i="1"/>
  <c r="J12" i="1"/>
  <c r="I12" i="1"/>
  <c r="J10" i="1"/>
  <c r="I10" i="1"/>
  <c r="J9" i="1"/>
  <c r="I9" i="1"/>
  <c r="C18" i="1" l="1"/>
  <c r="D18" i="1"/>
  <c r="C19" i="1" l="1"/>
</calcChain>
</file>

<file path=xl/sharedStrings.xml><?xml version="1.0" encoding="utf-8"?>
<sst xmlns="http://schemas.openxmlformats.org/spreadsheetml/2006/main" count="26" uniqueCount="23">
  <si>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</si>
  <si>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</si>
  <si>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</si>
  <si>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</si>
  <si>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</si>
  <si>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</si>
  <si>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</si>
  <si>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</si>
  <si>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</si>
  <si>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</si>
  <si>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</si>
  <si>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</si>
  <si>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t>TOTAL SERVICIOS ESTIMADOS Y KMS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</si>
  <si>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</si>
  <si>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LA RIOJA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</si>
  <si>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 xml:space="preserve">LOTE 4 </t>
    </r>
  </si>
  <si>
    <t>Nº LICT/99/029/2020/0004</t>
  </si>
  <si>
    <t>HORAS DE ESPERA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</si>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</sst>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6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0" fillId="1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0" fillId="0" borderId="1" xfId="0" applyNumberForma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7" zoomScale="70" zoomScaleNormal="70" workbookViewId="0">
      <selection activeCell="H18" sqref="H18"/>
    </sheetView>
  </sheetViews>
  <sheetFormatPr baseColWidth="10" defaultColWidth="9.140625" defaultRowHeight="15" x14ac:dyDescent="0.25"/>
  <cols>
    <col min="1" max="1" width="29.42578125" customWidth="1"/>
    <col min="2" max="2" width="22.28515625" style="18" customWidth="1"/>
    <col min="3" max="3" width="36.28515625" customWidth="1"/>
    <col min="4" max="4" width="25.28515625" customWidth="1"/>
    <col min="5" max="5" width="28.140625" customWidth="1"/>
    <col min="6" max="6" width="29.140625" bestFit="1" customWidth="1"/>
    <col min="7" max="7" width="31.5703125" style="9" bestFit="1" customWidth="1"/>
    <col min="8" max="8" width="22" bestFit="1" customWidth="1"/>
    <col min="9" max="9" width="25.42578125" bestFit="1" customWidth="1"/>
    <col min="10" max="10" width="49.140625" bestFit="1" customWidth="1"/>
  </cols>
  <sheetData>
    <row r="1" spans="1:10" ht="36" x14ac:dyDescent="0.25">
      <c r="A1" s="44" t="s">
        <v>15</v>
      </c>
      <c r="B1" s="44"/>
      <c r="C1" s="44"/>
      <c r="D1" s="44"/>
      <c r="E1" s="44"/>
      <c r="F1" s="44"/>
      <c r="G1" s="44"/>
    </row>
    <row r="2" spans="1:10" ht="36" x14ac:dyDescent="0.25">
      <c r="A2" s="46" t="s">
        <v>14</v>
      </c>
      <c r="B2" s="46"/>
      <c r="C2" s="46"/>
      <c r="D2" s="46"/>
      <c r="E2" s="46"/>
      <c r="F2" s="46"/>
      <c r="G2" s="8"/>
    </row>
    <row r="3" spans="1:10" ht="33.75" x14ac:dyDescent="0.25">
      <c r="A3" s="55" t="s">
        <v>16</v>
      </c>
      <c r="B3" s="55"/>
      <c r="C3" s="55"/>
      <c r="D3" s="55"/>
      <c r="E3" s="55"/>
      <c r="F3" s="55"/>
      <c r="G3" s="55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45" t="s">
        <v>0</v>
      </c>
      <c r="B5" s="45"/>
      <c r="C5" s="45"/>
      <c r="D5" s="45"/>
      <c r="E5" s="45"/>
      <c r="F5" s="45"/>
      <c r="G5" s="45"/>
    </row>
    <row r="7" spans="1:10" ht="65.25" customHeight="1" x14ac:dyDescent="0.25">
      <c r="A7" s="47" t="s">
        <v>1</v>
      </c>
      <c r="B7" s="49"/>
      <c r="C7" s="48"/>
      <c r="D7" s="47" t="s">
        <v>12</v>
      </c>
      <c r="E7" s="48"/>
      <c r="F7" s="31" t="s">
        <v>18</v>
      </c>
      <c r="G7" s="31" t="s">
        <v>19</v>
      </c>
      <c r="H7" s="24" t="s">
        <v>20</v>
      </c>
      <c r="I7" s="24" t="s">
        <v>21</v>
      </c>
      <c r="J7" s="19" t="s">
        <v>22</v>
      </c>
    </row>
    <row r="8" spans="1:10" ht="15" customHeight="1" x14ac:dyDescent="0.25">
      <c r="B8" s="23"/>
      <c r="C8" s="18"/>
      <c r="F8" s="18"/>
      <c r="G8" s="18"/>
      <c r="H8" s="18"/>
      <c r="I8" s="18"/>
      <c r="J8" s="18"/>
    </row>
    <row r="9" spans="1:10" x14ac:dyDescent="0.25">
      <c r="A9" s="42" t="s">
        <v>13</v>
      </c>
      <c r="B9" s="50" t="s">
        <v>9</v>
      </c>
      <c r="C9" s="20" t="s">
        <v>8</v>
      </c>
      <c r="D9" s="11">
        <v>1515</v>
      </c>
      <c r="E9" s="11">
        <v>14988</v>
      </c>
      <c r="F9" s="32">
        <v>46.26</v>
      </c>
      <c r="G9" s="32">
        <v>41</v>
      </c>
      <c r="H9" s="37"/>
      <c r="I9" s="40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42"/>
      <c r="B10" s="50"/>
      <c r="C10" s="21" t="s">
        <v>4</v>
      </c>
      <c r="D10" s="11" t="s">
        <v>5</v>
      </c>
      <c r="E10" s="11">
        <v>32383</v>
      </c>
      <c r="F10" s="32">
        <v>0.76</v>
      </c>
      <c r="G10" s="32">
        <v>0.68</v>
      </c>
      <c r="H10" s="37"/>
      <c r="I10" s="40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8"/>
      <c r="F11" s="18"/>
      <c r="G11" s="18"/>
      <c r="H11" s="38"/>
      <c r="I11" s="41"/>
      <c r="J11" s="34"/>
    </row>
    <row r="12" spans="1:10" ht="15" customHeight="1" x14ac:dyDescent="0.25">
      <c r="A12" s="51" t="s">
        <v>10</v>
      </c>
      <c r="B12" s="53" t="s">
        <v>11</v>
      </c>
      <c r="C12" s="20" t="s">
        <v>8</v>
      </c>
      <c r="D12" s="11">
        <v>978</v>
      </c>
      <c r="E12" s="11">
        <v>9752</v>
      </c>
      <c r="F12" s="32">
        <v>28.08</v>
      </c>
      <c r="G12" s="32">
        <v>23</v>
      </c>
      <c r="H12" s="37"/>
      <c r="I12" s="40">
        <f>D12*H12</f>
        <v>0</v>
      </c>
      <c r="J12" s="33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52"/>
      <c r="B13" s="54"/>
      <c r="C13" s="21" t="s">
        <v>4</v>
      </c>
      <c r="D13" s="11" t="s">
        <v>5</v>
      </c>
      <c r="E13" s="11">
        <v>68467</v>
      </c>
      <c r="F13" s="32">
        <v>0.67</v>
      </c>
      <c r="G13" s="32">
        <v>0.6</v>
      </c>
      <c r="H13" s="37"/>
      <c r="I13" s="40">
        <f>E13*H13</f>
        <v>0</v>
      </c>
      <c r="J13" s="33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A14" s="29"/>
      <c r="B14" s="29"/>
      <c r="C14" s="29"/>
      <c r="D14" s="29"/>
      <c r="E14" s="29"/>
      <c r="F14" s="18"/>
      <c r="G14" s="18"/>
      <c r="H14" s="39"/>
      <c r="I14" s="41"/>
      <c r="J14" s="35"/>
    </row>
    <row r="15" spans="1:10" ht="15" customHeight="1" x14ac:dyDescent="0.25">
      <c r="A15" s="42" t="s">
        <v>17</v>
      </c>
      <c r="B15" s="42"/>
      <c r="C15" s="42"/>
      <c r="D15" s="43">
        <v>10</v>
      </c>
      <c r="E15" s="43"/>
      <c r="F15" s="30">
        <v>15</v>
      </c>
      <c r="G15" s="36">
        <v>13.5</v>
      </c>
      <c r="H15" s="37"/>
      <c r="I15" s="40">
        <f>D15*H15</f>
        <v>0</v>
      </c>
      <c r="J15" s="33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2"/>
      <c r="C16" s="13"/>
      <c r="D16" s="6"/>
      <c r="E16" s="14"/>
      <c r="F16" s="15"/>
      <c r="G16" s="28"/>
      <c r="H16"/>
    </row>
    <row r="17" spans="2:5" ht="87" customHeight="1" x14ac:dyDescent="0.25">
      <c r="B17" s="4" t="s">
        <v>2</v>
      </c>
      <c r="C17" s="17">
        <v>168180.11</v>
      </c>
      <c r="E17" s="6"/>
    </row>
    <row r="18" spans="2:5" ht="81.75" customHeight="1" x14ac:dyDescent="0.25">
      <c r="B18" s="5" t="s">
        <v>6</v>
      </c>
      <c r="C18" s="17" t="str">
        <f>+IF(COUNTIF(J9:J15,"Error precio"),"Precio no válido",IF(SUM(I9:I15)&lt;=0,"Precio no válido",SUM(I9:I15)))</f>
        <v>Precio no válido</v>
      </c>
      <c r="D18" s="26" t="str">
        <f>+IF(E18=5,"Todas las casillas contienen un valor.","Oferta incompleta. Existen casillas sin valor introducido.")</f>
        <v>Oferta incompleta. Existen casillas sin valor introducido.</v>
      </c>
      <c r="E18" s="27">
        <f>+COUNT(H9:H15)</f>
        <v>0</v>
      </c>
    </row>
    <row r="19" spans="2:5" ht="113.25" customHeight="1" x14ac:dyDescent="0.25">
      <c r="B19" s="7" t="s">
        <v>7</v>
      </c>
      <c r="C19" s="16" t="e">
        <f>C18*2</f>
        <v>#VALUE!</v>
      </c>
      <c r="D19" s="25" t="s">
        <v>3</v>
      </c>
    </row>
  </sheetData>
  <sheetProtection password="F28F" sheet="1" objects="1" scenarios="1"/>
  <mergeCells count="12">
    <mergeCell ref="A15:C15"/>
    <mergeCell ref="D15:E15"/>
    <mergeCell ref="A1:G1"/>
    <mergeCell ref="A5:G5"/>
    <mergeCell ref="A2:F2"/>
    <mergeCell ref="D7:E7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EN LOS DECIMALES" error="Se deben incluir como máximo dos decimales  y valores superiores a 0.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2020-12-11T09:31:27Z</dcterms:modified>
</cp:coreProperties>
</file>